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<sst xmlns="http://schemas.openxmlformats.org/spreadsheetml/2006/main" count="118" uniqueCount="78">
  <si>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</si>
  <si>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</si>
  <si>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</si>
  <si>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KK Šumperk</t>
  </si>
  <si>
    <t>Datum:  </t>
  </si>
  <si>
    <t>14.10.2023</t>
  </si>
  <si>
    <t>Domácí</t>
  </si>
  <si>
    <t>KK Šumperk A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</si>
  <si>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</si>
  <si>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</si>
  <si>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</si>
  <si>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</si>
  <si>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</si>
  <si>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</si>
  <si>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</si>
  <si>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</si>
  <si>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</si>
  <si>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</si>
  <si>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</si>
  <si>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</si>
  <si>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</si>
  <si>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Vymazal</t>
  </si>
  <si>
    <t>Bracek</t>
  </si>
  <si>
    <t>Jaroslav</t>
  </si>
  <si>
    <t>Petr</t>
  </si>
  <si>
    <t>Smrčka</t>
  </si>
  <si>
    <t>Wolf</t>
  </si>
  <si>
    <t>Miroslav</t>
  </si>
  <si>
    <t>Macas</t>
  </si>
  <si>
    <t>Markus</t>
  </si>
  <si>
    <t>Martin</t>
  </si>
  <si>
    <t>Michal</t>
  </si>
  <si>
    <t>Biolek</t>
  </si>
  <si>
    <t>Slanina</t>
  </si>
  <si>
    <t>Rostislav</t>
  </si>
  <si>
    <t>Luděk</t>
  </si>
  <si>
    <t>Habrman</t>
  </si>
  <si>
    <t>Valíček</t>
  </si>
  <si>
    <t>František</t>
  </si>
  <si>
    <t>Tomáš</t>
  </si>
  <si>
    <t>Rabenseifner</t>
  </si>
  <si>
    <t>Jahn</t>
  </si>
  <si>
    <t>Jaromír</t>
  </si>
  <si>
    <t>Milan</t>
  </si>
  <si>
    <t>Celkový výkon družstva  </t>
  </si>
  <si>
    <t>Vedoucí družstva         Jméno:</t>
  </si>
  <si>
    <t>Jaroslav Vymazal</t>
  </si>
  <si>
    <t>Bodový zisk</t>
  </si>
  <si>
    <t>Michal Blažek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</si>
  <si>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</si>
  <si>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</si>
  <si>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</si>
  <si>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</si>
  <si>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</si>
  <si>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</si>
  <si>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</si>
  <si>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</si>
  <si>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</si>
  <si>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</si>
  <si>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</si>
  <si>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</si>
  <si>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</si>
  <si>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</si>
  <si>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</si>
  <si>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</si>
  <si>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</si>
  <si>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</si>
  <si>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</si>
  <si>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</si>
  <si>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</si>
  <si>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Blažek Michal</t>
  </si>
  <si>
    <t>Slanina Luděk</t>
  </si>
  <si>
    <t>Basista Maciej</t>
  </si>
  <si>
    <t>Jahn Milan</t>
  </si>
  <si>
    <t>Napomínání hráčů za nesportovní chování či vyloučení ze startu:</t>
  </si>
  <si>
    <t>Různé:</t>
  </si>
  <si>
    <t xml:space="preserve">Datum a podpis rozhodčího:  </t>
  </si>
  <si>
    <t>14.10.2023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</si>
</sst>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45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106</v>
      </c>
      <c r="O8" s="12">
        <v>52</v>
      </c>
      <c r="P8" s="12">
        <v>0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53</v>
      </c>
      <c r="P9" s="18">
        <v>1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90</v>
      </c>
      <c r="F10" s="18">
        <v>0</v>
      </c>
      <c r="G10" s="19">
        <f>IF(AND(ISBLANK(D10),ISBLANK(E10)),"",D10+E10)</f>
        <v>182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111</v>
      </c>
      <c r="O10" s="18">
        <v>60</v>
      </c>
      <c r="P10" s="18">
        <v>0</v>
      </c>
      <c r="Q10" s="19">
        <f>IF(AND(ISBLANK(N10),ISBLANK(O10)),"",N10+O10)</f>
        <v>171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52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118</v>
      </c>
      <c r="O11" s="23">
        <v>50</v>
      </c>
      <c r="P11" s="23">
        <v>0</v>
      </c>
      <c r="Q11" s="24">
        <f>IF(AND(ISBLANK(N11),ISBLANK(O11)),"",N11+O11)</f>
        <v>168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10769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232</v>
      </c>
      <c r="F12" s="28">
        <f>IF(ISNUMBER($G12),SUM(F8:F11),"")</f>
        <v>3</v>
      </c>
      <c r="G12" s="29">
        <f>IF(SUM($G8:$G11)+SUM($Q8:$Q11)&gt;0,SUM(G8:G11),"")</f>
        <v>614</v>
      </c>
      <c r="H12" s="27">
        <f>IF(ISNUMBER($G12),SUM(H8:H11),"")</f>
        <v>1</v>
      </c>
      <c r="I12" s="99"/>
      <c r="K12" s="96">
        <v>15650</v>
      </c>
      <c r="L12" s="97"/>
      <c r="M12" s="26" t="s">
        <v>18</v>
      </c>
      <c r="N12" s="27">
        <f>IF(ISNUMBER($G12),SUM(N8:N11),"")</f>
        <v>433</v>
      </c>
      <c r="O12" s="28">
        <f>IF(ISNUMBER($G12),SUM(O8:O11),"")</f>
        <v>215</v>
      </c>
      <c r="P12" s="28">
        <f>IF(ISNUMBER($G12),SUM(P8:P11),"")</f>
        <v>1</v>
      </c>
      <c r="Q12" s="29">
        <f>IF(SUM($G8:$G11)+SUM($Q8:$Q11)&gt;0,SUM(Q8:Q11),"")</f>
        <v>648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34</v>
      </c>
      <c r="F13" s="12">
        <v>4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53</v>
      </c>
      <c r="P13" s="12">
        <v>1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113</v>
      </c>
      <c r="E14" s="18">
        <v>51</v>
      </c>
      <c r="F14" s="18">
        <v>0</v>
      </c>
      <c r="G14" s="19">
        <f>IF(AND(ISBLANK(D14),ISBLANK(E14)),"",D14+E14)</f>
        <v>164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113</v>
      </c>
      <c r="O14" s="18">
        <v>48</v>
      </c>
      <c r="P14" s="18">
        <v>0</v>
      </c>
      <c r="Q14" s="19">
        <f>IF(AND(ISBLANK(N14),ISBLANK(O14)),"",N14+O14)</f>
        <v>161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44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106</v>
      </c>
      <c r="O15" s="18">
        <v>36</v>
      </c>
      <c r="P15" s="18">
        <v>2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34</v>
      </c>
      <c r="F16" s="23">
        <v>5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34</v>
      </c>
      <c r="P16" s="23">
        <v>1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10669</v>
      </c>
      <c r="B17" s="97"/>
      <c r="C17" s="26" t="s">
        <v>18</v>
      </c>
      <c r="D17" s="27">
        <f>IF(ISNUMBER($G17),SUM(D13:D16),"")</f>
        <v>400</v>
      </c>
      <c r="E17" s="28">
        <f>IF(ISNUMBER($G17),SUM(E13:E16),"")</f>
        <v>163</v>
      </c>
      <c r="F17" s="28">
        <f>IF(ISNUMBER($G17),SUM(F13:F16),"")</f>
        <v>11</v>
      </c>
      <c r="G17" s="29">
        <f>IF(SUM($G13:$G16)+SUM($Q13:$Q16)&gt;0,SUM(G13:G16),"")</f>
        <v>563</v>
      </c>
      <c r="H17" s="27">
        <f>IF(ISNUMBER($G17),SUM(H13:H16),"")</f>
        <v>1</v>
      </c>
      <c r="I17" s="99"/>
      <c r="K17" s="96">
        <v>6470</v>
      </c>
      <c r="L17" s="97"/>
      <c r="M17" s="26" t="s">
        <v>18</v>
      </c>
      <c r="N17" s="27">
        <f>IF(ISNUMBER($G17),SUM(N13:N16),"")</f>
        <v>424</v>
      </c>
      <c r="O17" s="28">
        <f>IF(ISNUMBER($G17),SUM(O13:O16),"")</f>
        <v>171</v>
      </c>
      <c r="P17" s="28">
        <f>IF(ISNUMBER($G17),SUM(P13:P16),"")</f>
        <v>4</v>
      </c>
      <c r="Q17" s="29">
        <f>IF(SUM($G13:$G16)+SUM($Q13:$Q16)&gt;0,SUM(Q13:Q16),"")</f>
        <v>595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45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69</v>
      </c>
      <c r="P18" s="12">
        <v>0</v>
      </c>
      <c r="Q18" s="13">
        <f>IF(AND(ISBLANK(N18),ISBLANK(O18)),"",N18+O18)</f>
        <v>160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45</v>
      </c>
      <c r="F19" s="18">
        <v>4</v>
      </c>
      <c r="G19" s="19">
        <f>IF(AND(ISBLANK(D19),ISBLANK(E19)),"",D19+E19)</f>
        <v>148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104</v>
      </c>
      <c r="O19" s="18">
        <v>61</v>
      </c>
      <c r="P19" s="18">
        <v>0</v>
      </c>
      <c r="Q19" s="19">
        <f>IF(AND(ISBLANK(N19),ISBLANK(O19)),"",N19+O19)</f>
        <v>165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53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54</v>
      </c>
      <c r="P20" s="18">
        <v>0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35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107</v>
      </c>
      <c r="O21" s="23">
        <v>51</v>
      </c>
      <c r="P21" s="23">
        <v>1</v>
      </c>
      <c r="Q21" s="24">
        <f>IF(AND(ISBLANK(N21),ISBLANK(O21)),"",N21+O21)</f>
        <v>158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15020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178</v>
      </c>
      <c r="F22" s="28">
        <f>IF(ISNUMBER($G22),SUM(F18:F21),"")</f>
        <v>7</v>
      </c>
      <c r="G22" s="29">
        <f>IF(SUM($G18:$G21)+SUM($Q18:$Q21)&gt;0,SUM(G18:G21),"")</f>
        <v>563</v>
      </c>
      <c r="H22" s="27">
        <f>IF(ISNUMBER($G22),SUM(H18:H21),"")</f>
        <v>0</v>
      </c>
      <c r="I22" s="99"/>
      <c r="K22" s="96">
        <v>6968</v>
      </c>
      <c r="L22" s="97"/>
      <c r="M22" s="26" t="s">
        <v>18</v>
      </c>
      <c r="N22" s="27">
        <f>IF(ISNUMBER($G22),SUM(N18:N21),"")</f>
        <v>399</v>
      </c>
      <c r="O22" s="28">
        <f>IF(ISNUMBER($G22),SUM(O18:O21),"")</f>
        <v>235</v>
      </c>
      <c r="P22" s="28">
        <f>IF(ISNUMBER($G22),SUM(P18:P21),"")</f>
        <v>1</v>
      </c>
      <c r="Q22" s="29">
        <f>IF(SUM($G18:$G21)+SUM($Q18:$Q21)&gt;0,SUM(Q18:Q21),"")</f>
        <v>634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43</v>
      </c>
      <c r="F23" s="12">
        <v>2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45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60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51</v>
      </c>
      <c r="P24" s="18">
        <v>1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45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78</v>
      </c>
      <c r="O25" s="18">
        <v>35</v>
      </c>
      <c r="P25" s="18">
        <v>1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43</v>
      </c>
      <c r="F26" s="23">
        <v>2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44</v>
      </c>
      <c r="P26" s="23">
        <v>3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24497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191</v>
      </c>
      <c r="F27" s="28">
        <f>IF(ISNUMBER($G27),SUM(F23:F26),"")</f>
        <v>4</v>
      </c>
      <c r="G27" s="29">
        <f>IF(SUM($G23:$G26)+SUM($Q23:$Q26)&gt;0,SUM(G23:G26),"")</f>
        <v>563</v>
      </c>
      <c r="H27" s="27">
        <f>IF(ISNUMBER($G27),SUM(H23:H26),"")</f>
        <v>2</v>
      </c>
      <c r="I27" s="99"/>
      <c r="K27" s="96">
        <v>6938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175</v>
      </c>
      <c r="P27" s="28">
        <f>IF(ISNUMBER($G27),SUM(P23:P26),"")</f>
        <v>6</v>
      </c>
      <c r="Q27" s="29">
        <f>IF(SUM($G23:$G26)+SUM($Q23:$Q26)&gt;0,SUM(Q23:Q26),"")</f>
        <v>536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26</v>
      </c>
      <c r="F28" s="12">
        <v>6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87</v>
      </c>
      <c r="O28" s="12">
        <v>52</v>
      </c>
      <c r="P28" s="12">
        <v>2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34</v>
      </c>
      <c r="F29" s="18">
        <v>3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27</v>
      </c>
      <c r="P29" s="18">
        <v>2</v>
      </c>
      <c r="Q29" s="19">
        <f>IF(AND(ISBLANK(N29),ISBLANK(O29)),"",N29+O29)</f>
        <v>125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103</v>
      </c>
      <c r="E30" s="18">
        <v>26</v>
      </c>
      <c r="F30" s="18">
        <v>4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108</v>
      </c>
      <c r="O30" s="18">
        <v>61</v>
      </c>
      <c r="P30" s="18">
        <v>0</v>
      </c>
      <c r="Q30" s="19">
        <f>IF(AND(ISBLANK(N30),ISBLANK(O30)),"",N30+O30)</f>
        <v>169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43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43</v>
      </c>
      <c r="P31" s="23">
        <v>0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14133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129</v>
      </c>
      <c r="F32" s="28">
        <f>IF(ISNUMBER($G32),SUM(F28:F31),"")</f>
        <v>14</v>
      </c>
      <c r="G32" s="29">
        <f>IF(SUM($G28:$G31)+SUM($Q28:$Q31)&gt;0,SUM(G28:G31),"")</f>
        <v>516</v>
      </c>
      <c r="H32" s="27">
        <f>IF(ISNUMBER($G32),SUM(H28:H31),"")</f>
        <v>0</v>
      </c>
      <c r="I32" s="99"/>
      <c r="K32" s="96">
        <v>15717</v>
      </c>
      <c r="L32" s="97"/>
      <c r="M32" s="26" t="s">
        <v>18</v>
      </c>
      <c r="N32" s="27">
        <f>IF(ISNUMBER($G32),SUM(N28:N31),"")</f>
        <v>389</v>
      </c>
      <c r="O32" s="28">
        <f>IF(ISNUMBER($G32),SUM(O28:O31),"")</f>
        <v>183</v>
      </c>
      <c r="P32" s="28">
        <f>IF(ISNUMBER($G32),SUM(P28:P31),"")</f>
        <v>4</v>
      </c>
      <c r="Q32" s="29">
        <f>IF(SUM($G28:$G31)+SUM($Q28:$Q31)&gt;0,SUM(Q28:Q31),"")</f>
        <v>572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98</v>
      </c>
      <c r="E33" s="12">
        <v>44</v>
      </c>
      <c r="F33" s="12">
        <v>2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105</v>
      </c>
      <c r="O33" s="12">
        <v>43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53</v>
      </c>
      <c r="F34" s="18">
        <v>1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33</v>
      </c>
      <c r="P34" s="18">
        <v>0</v>
      </c>
      <c r="Q34" s="19">
        <f>IF(AND(ISBLANK(N34),ISBLANK(O34)),"",N34+O34)</f>
        <v>114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52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83</v>
      </c>
      <c r="O35" s="18">
        <v>44</v>
      </c>
      <c r="P35" s="18">
        <v>3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53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54</v>
      </c>
      <c r="P36" s="23">
        <v>0</v>
      </c>
      <c r="Q36" s="24">
        <f>IF(AND(ISBLANK(N36),ISBLANK(O36)),"",N36+O36)</f>
        <v>144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202</v>
      </c>
      <c r="F37" s="28">
        <f>IF(ISNUMBER($G37),SUM(F33:F36),"")</f>
        <v>6</v>
      </c>
      <c r="G37" s="29">
        <f>IF(SUM($G33:$G36)+SUM($Q33:$Q36)&gt;0,SUM(G33:G36),"")</f>
        <v>579</v>
      </c>
      <c r="H37" s="27">
        <f>IF(ISNUMBER($G37),SUM(H33:H36),"")</f>
        <v>2.5</v>
      </c>
      <c r="I37" s="99"/>
      <c r="K37" s="96">
        <v>11124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174</v>
      </c>
      <c r="P37" s="28">
        <f>IF(ISNUMBER($G37),SUM(P33:P36),"")</f>
        <v>4</v>
      </c>
      <c r="Q37" s="29">
        <f>IF(SUM($G33:$G36)+SUM($Q33:$Q36)&gt;0,SUM(Q33:Q36),"")</f>
        <v>533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2303</v>
      </c>
      <c r="E39" s="34">
        <f>IF(ISNUMBER($G39),SUM(E12,E17,E22,E27,E32,E37),"")</f>
        <v>1095</v>
      </c>
      <c r="F39" s="34">
        <f>IF(ISNUMBER($G39),SUM(F12,F17,F22,F27,F32,F37),"")</f>
        <v>45</v>
      </c>
      <c r="G39" s="35">
        <f>IF(SUM($G$8:$G$37)+SUM($Q$8:$Q$37)&gt;0,SUM(G12,G17,G22,G27,G32,G37),"")</f>
        <v>3398</v>
      </c>
      <c r="H39" s="36">
        <f>IF(SUM($G$8:$G$37)+SUM($Q$8:$Q$37)&gt;0,SUM(H12,H17,H22,H27,H32,H37),"")</f>
        <v>6.5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2365</v>
      </c>
      <c r="O39" s="34">
        <f>IF(ISNUMBER($G39),SUM(O12,O17,O22,O27,O32,O37),"")</f>
        <v>1153</v>
      </c>
      <c r="P39" s="34">
        <f>IF(ISNUMBER($G39),SUM(P12,P17,P22,P27,P32,P37),"")</f>
        <v>20</v>
      </c>
      <c r="Q39" s="35">
        <f>IF(SUM($G$8:$G$37)+SUM($Q$8:$Q$37)&gt;0,SUM(Q12,Q17,Q22,Q27,Q32,Q37),"")</f>
        <v>3518</v>
      </c>
      <c r="R39" s="36">
        <f>IF(SUM($G$8:$G$37)+SUM($Q$8:$Q$37)&gt;0,SUM(R12,R17,R22,R27,R32,R37),"")</f>
        <v>17.5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TJ Opava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91</v>
      </c>
      <c r="L57" s="72" t="s">
        <v>70</v>
      </c>
      <c r="M57" s="73"/>
      <c r="N57" s="63">
        <v>6446</v>
      </c>
      <c r="O57" s="72" t="s">
        <v>71</v>
      </c>
      <c r="P57" s="75"/>
      <c r="Q57" s="75"/>
      <c r="R57" s="73"/>
      <c r="S57" s="65">
        <v>6938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61</v>
      </c>
      <c r="L58" s="72" t="s">
        <v>72</v>
      </c>
      <c r="M58" s="73"/>
      <c r="N58" s="63">
        <v>21377</v>
      </c>
      <c r="O58" s="72" t="s">
        <v>73</v>
      </c>
      <c r="P58" s="75"/>
      <c r="Q58" s="75"/>
      <c r="R58" s="73"/>
      <c r="S58" s="65">
        <v>11124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2023-10-14T16:32:07Z</dcterms:modified>
</cp:coreProperties>
</file>